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6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<sst xmlns="http://schemas.openxmlformats.org/spreadsheetml/2006/main" count="84" uniqueCount="44">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</sst>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6.8000000000000114</c:v>
                </c:pt>
                <c:pt idx="1">
                  <c:v>32.800000000000011</c:v>
                </c:pt>
                <c:pt idx="2">
                  <c:v>41.199999999999989</c:v>
                </c:pt>
                <c:pt idx="3">
                  <c:v>11.639999999999986</c:v>
                </c:pt>
                <c:pt idx="4">
                  <c:v>2.8000000000000114</c:v>
                </c:pt>
                <c:pt idx="5">
                  <c:v>2.4000000000000341</c:v>
                </c:pt>
                <c:pt idx="6">
                  <c:v>1.67999999999995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695176"/>
        <c:axId val="379695568"/>
      </c:barChart>
      <c:catAx>
        <c:axId val="379695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69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96955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69517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51.199999999999989</c:v>
                </c:pt>
                <c:pt idx="3">
                  <c:v>35.600000000000023</c:v>
                </c:pt>
                <c:pt idx="4">
                  <c:v>9.1999999999999886</c:v>
                </c:pt>
                <c:pt idx="5">
                  <c:v>3.1999999999999891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3148528"/>
        <c:axId val="373148920"/>
      </c:barChart>
      <c:catAx>
        <c:axId val="37314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148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31489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14852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22" workbookViewId="0">
      <selection activeCell="I25" sqref="I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42323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115</v>
      </c>
      <c r="E21" s="15">
        <f t="shared" ref="E21:E27" si="0">D21-C21</f>
        <v>1.7000000000000028</v>
      </c>
      <c r="F21" s="14">
        <f t="shared" ref="F21:F27" si="1">(E21/$C$17)*100</f>
        <v>6.8000000000000114</v>
      </c>
      <c r="G21" s="13">
        <f>SUM($F$21:F21)</f>
        <v>6.8000000000000114</v>
      </c>
    </row>
    <row r="22" spans="2:7">
      <c r="B22" s="16">
        <v>70</v>
      </c>
      <c r="C22" s="37">
        <v>110.5</v>
      </c>
      <c r="D22" s="37">
        <v>118.7</v>
      </c>
      <c r="E22" s="15">
        <f t="shared" si="0"/>
        <v>8.2000000000000028</v>
      </c>
      <c r="F22" s="14">
        <f t="shared" si="1"/>
        <v>32.800000000000011</v>
      </c>
      <c r="G22" s="13">
        <f>SUM($F$21:F22)</f>
        <v>39.600000000000023</v>
      </c>
    </row>
    <row r="23" spans="2:7">
      <c r="B23" s="16">
        <v>80</v>
      </c>
      <c r="C23" s="37">
        <v>109.7</v>
      </c>
      <c r="D23" s="37">
        <v>120</v>
      </c>
      <c r="E23" s="15">
        <f t="shared" si="0"/>
        <v>10.299999999999997</v>
      </c>
      <c r="F23" s="14">
        <f t="shared" si="1"/>
        <v>41.199999999999989</v>
      </c>
      <c r="G23" s="13">
        <f>SUM($F$21:F23)</f>
        <v>80.800000000000011</v>
      </c>
    </row>
    <row r="24" spans="2:7">
      <c r="B24" s="16">
        <v>100</v>
      </c>
      <c r="C24" s="37">
        <v>111.39</v>
      </c>
      <c r="D24" s="37">
        <v>114.3</v>
      </c>
      <c r="E24" s="15">
        <f t="shared" si="0"/>
        <v>2.9099999999999966</v>
      </c>
      <c r="F24" s="14">
        <f t="shared" si="1"/>
        <v>11.639999999999986</v>
      </c>
      <c r="G24" s="13">
        <f>SUM($F$21:F24)</f>
        <v>92.44</v>
      </c>
    </row>
    <row r="25" spans="2:7">
      <c r="B25" s="16">
        <v>120</v>
      </c>
      <c r="C25" s="37">
        <v>104</v>
      </c>
      <c r="D25" s="37">
        <v>104.7</v>
      </c>
      <c r="E25" s="15">
        <f t="shared" si="0"/>
        <v>0.70000000000000284</v>
      </c>
      <c r="F25" s="14">
        <f>(E25/$C$17)*100</f>
        <v>2.8000000000000114</v>
      </c>
      <c r="G25" s="13">
        <f>SUM($F$21:F25)</f>
        <v>95.240000000000009</v>
      </c>
    </row>
    <row r="26" spans="2:7">
      <c r="B26" s="16">
        <v>140</v>
      </c>
      <c r="C26" s="37">
        <v>106.3</v>
      </c>
      <c r="D26" s="37">
        <v>106.9</v>
      </c>
      <c r="E26" s="15">
        <f t="shared" si="0"/>
        <v>0.60000000000000853</v>
      </c>
      <c r="F26" s="14">
        <f t="shared" si="1"/>
        <v>2.4000000000000341</v>
      </c>
      <c r="G26" s="13">
        <f>SUM($F$21:F26)</f>
        <v>97.640000000000043</v>
      </c>
    </row>
    <row r="27" spans="2:7">
      <c r="B27" s="16">
        <v>200</v>
      </c>
      <c r="C27" s="37">
        <v>105.18</v>
      </c>
      <c r="D27" s="37">
        <v>105.6</v>
      </c>
      <c r="E27" s="15">
        <f t="shared" si="0"/>
        <v>0.41999999999998749</v>
      </c>
      <c r="F27" s="14">
        <f t="shared" si="1"/>
        <v>1.67999999999995</v>
      </c>
      <c r="G27" s="13">
        <f>SUM($F$21:F27)</f>
        <v>99.32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5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26</v>
      </c>
      <c r="D12" s="56"/>
      <c r="E12" s="23"/>
      <c r="F12" s="38" t="s">
        <v>17</v>
      </c>
      <c r="G12" s="58">
        <f>'100 Mesh'!G12:H12</f>
        <v>42323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124.3</v>
      </c>
      <c r="E23" s="15">
        <f t="shared" si="0"/>
        <v>12.799999999999997</v>
      </c>
      <c r="F23" s="14">
        <f t="shared" si="1"/>
        <v>51.199999999999989</v>
      </c>
      <c r="G23" s="13">
        <f>SUM(F21:F23)</f>
        <v>51.600000000000023</v>
      </c>
    </row>
    <row r="24" spans="2:13">
      <c r="B24" s="16">
        <v>50</v>
      </c>
      <c r="C24" s="37">
        <v>115</v>
      </c>
      <c r="D24" s="37">
        <v>123.9</v>
      </c>
      <c r="E24" s="15">
        <f t="shared" si="0"/>
        <v>8.9000000000000057</v>
      </c>
      <c r="F24" s="14">
        <f t="shared" si="1"/>
        <v>35.600000000000023</v>
      </c>
      <c r="G24" s="13">
        <f>SUM(F21:F24)</f>
        <v>87.200000000000045</v>
      </c>
    </row>
    <row r="25" spans="2:13">
      <c r="B25" s="16">
        <v>60</v>
      </c>
      <c r="C25" s="37">
        <v>111.9</v>
      </c>
      <c r="D25" s="37">
        <v>114.2</v>
      </c>
      <c r="E25" s="15">
        <f t="shared" si="0"/>
        <v>2.2999999999999972</v>
      </c>
      <c r="F25" s="14">
        <f t="shared" si="1"/>
        <v>9.1999999999999886</v>
      </c>
      <c r="G25" s="13">
        <f>SUM(F21:F25)</f>
        <v>96.400000000000034</v>
      </c>
    </row>
    <row r="26" spans="2:13">
      <c r="B26" s="16">
        <v>70</v>
      </c>
      <c r="C26" s="37">
        <v>111.5</v>
      </c>
      <c r="D26" s="37">
        <v>112.3</v>
      </c>
      <c r="E26" s="15">
        <f t="shared" si="0"/>
        <v>0.79999999999999716</v>
      </c>
      <c r="F26" s="14">
        <f t="shared" si="1"/>
        <v>3.1999999999999891</v>
      </c>
      <c r="G26" s="13">
        <f>SUM(F21:F26)</f>
        <v>99.600000000000023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99.720000000000027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99.720000000000027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M12" sqref="M12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4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56</v>
      </c>
      <c r="E3" s="64" t="s">
        <v>29</v>
      </c>
      <c r="F3" s="65"/>
      <c r="G3" s="65"/>
      <c r="H3" s="66"/>
      <c r="I3" s="67">
        <v>27.187780000000004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27.187780000000004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39.04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21.614605581395328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220.74188558139534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2015-11-15T15:36:38Z</dcterms:modified>
</cp:coreProperties>
</file>